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135" windowWidth="21840" windowHeight="9780"/>
  </bookViews>
  <sheets>
    <sheet name="List1" sheetId="1" r:id="rId1"/>
    <sheet name="List2" sheetId="2" r:id="rId2"/>
    <sheet name="List3" sheetId="3" r:id="rId3"/>
  </sheets>
  <calcPr calcId="125725"/>
</workbook>
</file>

<file path=xl/calcChain.xml><?xml version="1.0" encoding="utf-8"?>
<calcChain xmlns="http://schemas.openxmlformats.org/spreadsheetml/2006/main">
  <c r="H19" i="1"/>
  <c r="H36"/>
  <c r="H31"/>
  <c r="H26"/>
  <c r="G6"/>
  <c r="H5" l="1"/>
</calcChain>
</file>

<file path=xl/sharedStrings.xml><?xml version="1.0" encoding="utf-8"?>
<sst xmlns="http://schemas.openxmlformats.org/spreadsheetml/2006/main" count="68" uniqueCount="68">
  <si>
    <t>DONACIJE I SPONZORSTVA</t>
  </si>
  <si>
    <r>
      <rPr>
        <b/>
        <sz val="11"/>
        <color theme="1"/>
        <rFont val="Calibri"/>
        <family val="2"/>
        <charset val="238"/>
        <scheme val="minor"/>
      </rPr>
      <t>ZA RAZDOBLJE:</t>
    </r>
    <r>
      <rPr>
        <sz val="11"/>
        <color theme="1"/>
        <rFont val="Calibri"/>
        <family val="2"/>
        <charset val="238"/>
        <scheme val="minor"/>
      </rPr>
      <t xml:space="preserve"> 1.1.2015. </t>
    </r>
    <r>
      <rPr>
        <b/>
        <sz val="11"/>
        <color theme="1"/>
        <rFont val="Calibri"/>
        <family val="2"/>
        <charset val="238"/>
        <scheme val="minor"/>
      </rPr>
      <t>DO</t>
    </r>
    <r>
      <rPr>
        <sz val="11"/>
        <color theme="1"/>
        <rFont val="Calibri"/>
        <family val="2"/>
        <charset val="238"/>
        <scheme val="minor"/>
      </rPr>
      <t xml:space="preserve"> 31.12.2015. </t>
    </r>
    <r>
      <rPr>
        <b/>
        <sz val="11"/>
        <color theme="1"/>
        <rFont val="Calibri"/>
        <family val="2"/>
        <charset val="238"/>
        <scheme val="minor"/>
      </rPr>
      <t>GODINE</t>
    </r>
  </si>
  <si>
    <t>Program: Šport</t>
  </si>
  <si>
    <t>2. NK METEOR SLAKOVCI</t>
  </si>
  <si>
    <t>3. NK HAŠK SOKOL STARI JANKOVCI</t>
  </si>
  <si>
    <t>1. NK VIDOR SRIJEMSKE LAZE</t>
  </si>
  <si>
    <t>5. NOGOMETNA ŠKOLA BUBAMARA</t>
  </si>
  <si>
    <t>6. NK CROATIA NOVI JANKOVCI</t>
  </si>
  <si>
    <t>7. ŠAHOVSKI KLUB NOVI JANKOVCI</t>
  </si>
  <si>
    <t>Program: Vjerske organizacije</t>
  </si>
  <si>
    <t>Program: Političke stranke</t>
  </si>
  <si>
    <t>Program: Školstvo</t>
  </si>
  <si>
    <t>1. OSNOVNE ŠKOLE</t>
  </si>
  <si>
    <t>2. BIBLIOBUS</t>
  </si>
  <si>
    <t>Program: Vijeća nacionalnih manjina</t>
  </si>
  <si>
    <t>1. VIJEĆE SRPSKE NACIONALNE MANJINE</t>
  </si>
  <si>
    <t>2. VIJEĆE MAĐARSKE NAC MANJINE ST.JANKOVCI</t>
  </si>
  <si>
    <t>3. VIJEĆE RUSINA</t>
  </si>
  <si>
    <t>Program: Financiranje DVD</t>
  </si>
  <si>
    <t>1. DVD SLAKOVCI</t>
  </si>
  <si>
    <t>2. DVD NOVI JANKOVCI</t>
  </si>
  <si>
    <t>3. DVD STARI JANKOVCI</t>
  </si>
  <si>
    <t>Program: Udruge građana</t>
  </si>
  <si>
    <t>1. KUD STARI JANKOVCI</t>
  </si>
  <si>
    <t>2. KUD SAMICA NOVI JANKOVCI</t>
  </si>
  <si>
    <t>3. KUD SELJAČKA SLOGA SLAKOVCI</t>
  </si>
  <si>
    <t>4. UDRUGA ŽENA SLAKOVCI</t>
  </si>
  <si>
    <t>5. KONJOGOJSKA UDRUGA</t>
  </si>
  <si>
    <t>6. MOTO KLUB LISICE</t>
  </si>
  <si>
    <t>7. L.D. FAZAN OROLIK</t>
  </si>
  <si>
    <t>8. L.D. JASTREB STARI JANKOVCI</t>
  </si>
  <si>
    <t>9. L.D. ŠLJUKA SLAKOVCI</t>
  </si>
  <si>
    <t>10. L.D. ORAO NOVI JANKOVCI</t>
  </si>
  <si>
    <t>11. L.D. SOKO SREMSKE LAZE</t>
  </si>
  <si>
    <t>12. GLAS POTROŠAČA</t>
  </si>
  <si>
    <t>13. RUSINAK DRUŠTVO RUSINA U RH</t>
  </si>
  <si>
    <t>14. UDRUGA ORAČA VSŽ</t>
  </si>
  <si>
    <t>15. UDRUGA UMIROVLJENIKA SLAKOVCI</t>
  </si>
  <si>
    <t>16. OPĆINSKA UDRUGA UMIROVLJENIKA</t>
  </si>
  <si>
    <t>17. NEKTAR VINKOVCI</t>
  </si>
  <si>
    <t>18. UDRUGA HRVATSKA ŽENA STARI JANKOVCI</t>
  </si>
  <si>
    <t xml:space="preserve">19. FOOT GOLF KLUB </t>
  </si>
  <si>
    <t xml:space="preserve">20. POČASNI BLEIBUŠKI VID </t>
  </si>
  <si>
    <t>21. MOTO KLUB KORČULA</t>
  </si>
  <si>
    <t>22. ZLATNE NITI SLAKOVCI</t>
  </si>
  <si>
    <t>23. ATLETSKI KLUB</t>
  </si>
  <si>
    <t>24. UDRUGA ŽENA NOVI JANKOVCI</t>
  </si>
  <si>
    <t>25. UDRUGA ZA NJEGOVANJE OBIČAJA MAĐARA</t>
  </si>
  <si>
    <t>27. UHDDR ZAGREB</t>
  </si>
  <si>
    <t>28. UV5. GBR SOKOLOVI</t>
  </si>
  <si>
    <t>29. UDRUGA DBD</t>
  </si>
  <si>
    <t>30. UDRUGE VRIJEDNE RUKE STARI JANKOVCI</t>
  </si>
  <si>
    <t>31. DRUŠTVO MULTIPLE SKLEROZE VSŽ</t>
  </si>
  <si>
    <t>32. LOV - RIBOLOV ŠARAN</t>
  </si>
  <si>
    <t>32. BODY BUILDING KLUB</t>
  </si>
  <si>
    <t>33. CRVENI KRIŽ</t>
  </si>
  <si>
    <t>34. ŠRU AMUR STARI JANKOVCI</t>
  </si>
  <si>
    <t>35. KLU RADOST STARI JANKOVCI</t>
  </si>
  <si>
    <t>36. UDRUGA UZG. PAS. BELGIJSKI OVČAR</t>
  </si>
  <si>
    <t>37. PRODUKCIJ. KUĆA PRIME TIME FILM - BEDEM LJUBAVI</t>
  </si>
  <si>
    <t>38. ZAVIČAJNI KLUB LIVNJAKA VSŽ</t>
  </si>
  <si>
    <t>39. UDRUGA DRAGOVOLJACA I VETERANA DOM. RATA RH - VSŽ</t>
  </si>
  <si>
    <t>4. NK OROLIK</t>
  </si>
  <si>
    <t>26. HU RODITELJA POGINULIH BRANITELJA DOMOVINSKOG RATA VKCI</t>
  </si>
  <si>
    <t>3. TEKUĆE DONACIJE - PRVI RAZRED O.Š.</t>
  </si>
  <si>
    <t>4. SUFINANCIRANJE PRIJEVOZA ZA UČENIKE SREDNJIH ŠKOLA</t>
  </si>
  <si>
    <t xml:space="preserve">5. TEKUĆE DONACIJE STUDENTIMA </t>
  </si>
  <si>
    <t>RAZDJEL 03 DRUŠTVENE DJELATNOSTI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</si>
</sst>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4"/>
      <color theme="1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</fills>
  <borders count="2">
    <border>
      <left/>
      <right/>
      <top/>
      <bottom/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2" borderId="0" xfId="0" applyFill="1"/>
    <xf numFmtId="0" fontId="0" fillId="3" borderId="0" xfId="0" applyFill="1"/>
    <xf numFmtId="0" fontId="0" fillId="0" borderId="1" xfId="0" applyBorder="1"/>
    <xf numFmtId="4" fontId="1" fillId="2" borderId="0" xfId="0" applyNumberFormat="1" applyFont="1" applyFill="1" applyAlignment="1">
      <alignment horizontal="right" vertical="center"/>
    </xf>
    <xf numFmtId="0" fontId="1" fillId="2" borderId="0" xfId="0" applyFont="1" applyFill="1" applyAlignment="1">
      <alignment horizontal="right" vertical="center"/>
    </xf>
    <xf numFmtId="0" fontId="0" fillId="0" borderId="0" xfId="0" applyAlignment="1">
      <alignment horizontal="left" vertical="center"/>
    </xf>
    <xf numFmtId="4" fontId="0" fillId="0" borderId="0" xfId="0" applyNumberFormat="1" applyAlignment="1">
      <alignment horizontal="right" vertical="center"/>
    </xf>
    <xf numFmtId="0" fontId="0" fillId="0" borderId="0" xfId="0" applyAlignment="1">
      <alignment horizontal="right" vertical="center"/>
    </xf>
    <xf numFmtId="4" fontId="0" fillId="0" borderId="0" xfId="0" applyNumberFormat="1" applyAlignment="1">
      <alignment horizontal="right"/>
    </xf>
    <xf numFmtId="0" fontId="0" fillId="0" borderId="0" xfId="0" applyAlignment="1">
      <alignment horizontal="right"/>
    </xf>
    <xf numFmtId="2" fontId="0" fillId="0" borderId="0" xfId="0" applyNumberFormat="1" applyAlignment="1">
      <alignment horizontal="right" vertical="center"/>
    </xf>
    <xf numFmtId="0" fontId="1" fillId="3" borderId="0" xfId="0" applyFont="1" applyFill="1" applyAlignment="1">
      <alignment horizontal="left" vertical="center"/>
    </xf>
    <xf numFmtId="4" fontId="1" fillId="3" borderId="0" xfId="0" applyNumberFormat="1" applyFont="1" applyFill="1" applyAlignment="1">
      <alignment horizontal="right" vertical="center"/>
    </xf>
    <xf numFmtId="0" fontId="1" fillId="3" borderId="0" xfId="0" applyFont="1" applyFill="1" applyAlignment="1">
      <alignment horizontal="right" vertical="center"/>
    </xf>
    <xf numFmtId="0" fontId="0" fillId="3" borderId="0" xfId="0" applyFill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0" fillId="0" borderId="0" xfId="0" applyAlignment="1">
      <alignment horizontal="center" vertical="top"/>
    </xf>
    <xf numFmtId="0" fontId="1" fillId="2" borderId="0" xfId="0" applyFont="1" applyFill="1" applyAlignment="1">
      <alignment horizontal="left" vertical="center"/>
    </xf>
    <xf numFmtId="0" fontId="0" fillId="2" borderId="0" xfId="0" applyFill="1" applyAlignment="1">
      <alignment horizontal="left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77"/>
  <sheetViews>
    <sheetView tabSelected="1" workbookViewId="0">
      <selection activeCell="A7" sqref="A7:D7"/>
    </sheetView>
  </sheetViews>
  <sheetFormatPr defaultRowHeight="15"/>
  <cols>
    <col min="9" max="9" width="9.7109375" customWidth="1"/>
  </cols>
  <sheetData>
    <row r="1" spans="1:9">
      <c r="A1" s="16" t="s">
        <v>0</v>
      </c>
      <c r="B1" s="16"/>
      <c r="C1" s="16"/>
      <c r="D1" s="16"/>
      <c r="E1" s="16"/>
      <c r="F1" s="16"/>
      <c r="G1" s="16"/>
      <c r="H1" s="16"/>
      <c r="I1" s="16"/>
    </row>
    <row r="2" spans="1:9">
      <c r="A2" s="16"/>
      <c r="B2" s="16"/>
      <c r="C2" s="16"/>
      <c r="D2" s="16"/>
      <c r="E2" s="16"/>
      <c r="F2" s="16"/>
      <c r="G2" s="16"/>
      <c r="H2" s="16"/>
      <c r="I2" s="16"/>
    </row>
    <row r="3" spans="1:9">
      <c r="C3" s="17" t="s">
        <v>1</v>
      </c>
      <c r="D3" s="17"/>
      <c r="E3" s="17"/>
      <c r="F3" s="17"/>
      <c r="G3" s="17"/>
    </row>
    <row r="5" spans="1:9">
      <c r="A5" s="18" t="s">
        <v>67</v>
      </c>
      <c r="B5" s="19"/>
      <c r="C5" s="19"/>
      <c r="D5" s="1"/>
      <c r="E5" s="1"/>
      <c r="F5" s="1"/>
      <c r="G5" s="1"/>
      <c r="H5" s="4">
        <f>G6+H15+H17+H19+H26+H31+H36</f>
        <v>1118094.1499999999</v>
      </c>
      <c r="I5" s="5"/>
    </row>
    <row r="6" spans="1:9">
      <c r="A6" s="12" t="s">
        <v>2</v>
      </c>
      <c r="B6" s="15"/>
      <c r="C6" s="15"/>
      <c r="D6" s="2"/>
      <c r="E6" s="2"/>
      <c r="F6" s="2"/>
      <c r="G6" s="13">
        <f>H7+H8+H9+H10+H11+H12+H13</f>
        <v>406096.32999999996</v>
      </c>
      <c r="H6" s="13"/>
      <c r="I6" s="13"/>
    </row>
    <row r="7" spans="1:9">
      <c r="A7" s="6" t="s">
        <v>5</v>
      </c>
      <c r="B7" s="6"/>
      <c r="C7" s="6"/>
      <c r="D7" s="6"/>
      <c r="H7" s="7">
        <v>82261.67</v>
      </c>
      <c r="I7" s="8"/>
    </row>
    <row r="8" spans="1:9">
      <c r="A8" s="6" t="s">
        <v>3</v>
      </c>
      <c r="B8" s="6"/>
      <c r="C8" s="6"/>
      <c r="D8" s="6"/>
      <c r="H8" s="7">
        <v>88916.88</v>
      </c>
      <c r="I8" s="8"/>
    </row>
    <row r="9" spans="1:9">
      <c r="A9" s="6" t="s">
        <v>4</v>
      </c>
      <c r="B9" s="6"/>
      <c r="C9" s="6"/>
      <c r="D9" s="6"/>
      <c r="H9" s="7">
        <v>126447.78</v>
      </c>
      <c r="I9" s="8"/>
    </row>
    <row r="10" spans="1:9">
      <c r="A10" s="6" t="s">
        <v>62</v>
      </c>
      <c r="B10" s="6"/>
      <c r="C10" s="6"/>
      <c r="D10" s="6"/>
      <c r="H10" s="7">
        <v>1970</v>
      </c>
      <c r="I10" s="8"/>
    </row>
    <row r="11" spans="1:9">
      <c r="A11" s="6" t="s">
        <v>6</v>
      </c>
      <c r="B11" s="6"/>
      <c r="C11" s="6"/>
      <c r="D11" s="6"/>
      <c r="H11" s="7">
        <v>1500</v>
      </c>
      <c r="I11" s="8"/>
    </row>
    <row r="12" spans="1:9">
      <c r="A12" s="6" t="s">
        <v>7</v>
      </c>
      <c r="B12" s="6"/>
      <c r="C12" s="6"/>
      <c r="D12" s="6"/>
      <c r="H12" s="7">
        <v>96000</v>
      </c>
      <c r="I12" s="8"/>
    </row>
    <row r="13" spans="1:9">
      <c r="A13" s="6" t="s">
        <v>8</v>
      </c>
      <c r="B13" s="6"/>
      <c r="C13" s="6"/>
      <c r="D13" s="6"/>
      <c r="H13" s="7">
        <v>9000</v>
      </c>
      <c r="I13" s="8"/>
    </row>
    <row r="15" spans="1:9">
      <c r="A15" s="12" t="s">
        <v>9</v>
      </c>
      <c r="B15" s="12"/>
      <c r="C15" s="12"/>
      <c r="D15" s="12"/>
      <c r="E15" s="2"/>
      <c r="F15" s="2"/>
      <c r="G15" s="2"/>
      <c r="H15" s="13">
        <v>36000.49</v>
      </c>
      <c r="I15" s="14"/>
    </row>
    <row r="17" spans="1:9">
      <c r="A17" s="12" t="s">
        <v>10</v>
      </c>
      <c r="B17" s="15"/>
      <c r="C17" s="15"/>
      <c r="D17" s="15"/>
      <c r="E17" s="2"/>
      <c r="F17" s="2"/>
      <c r="G17" s="2"/>
      <c r="H17" s="13">
        <v>52000</v>
      </c>
      <c r="I17" s="14"/>
    </row>
    <row r="19" spans="1:9">
      <c r="A19" s="12" t="s">
        <v>11</v>
      </c>
      <c r="B19" s="15"/>
      <c r="C19" s="15"/>
      <c r="D19" s="15"/>
      <c r="E19" s="2"/>
      <c r="F19" s="2"/>
      <c r="G19" s="2"/>
      <c r="H19" s="13">
        <f>H20+H21+H22+H23+H24</f>
        <v>161018.25</v>
      </c>
      <c r="I19" s="14"/>
    </row>
    <row r="20" spans="1:9">
      <c r="A20" s="6" t="s">
        <v>12</v>
      </c>
      <c r="B20" s="6"/>
      <c r="C20" s="6"/>
      <c r="D20" s="6"/>
      <c r="H20" s="7">
        <v>29590</v>
      </c>
      <c r="I20" s="8"/>
    </row>
    <row r="21" spans="1:9">
      <c r="A21" s="6" t="s">
        <v>13</v>
      </c>
      <c r="B21" s="6"/>
      <c r="C21" s="6"/>
      <c r="D21" s="6"/>
      <c r="H21" s="7">
        <v>21456</v>
      </c>
      <c r="I21" s="8"/>
    </row>
    <row r="22" spans="1:9">
      <c r="A22" s="6" t="s">
        <v>64</v>
      </c>
      <c r="B22" s="6"/>
      <c r="C22" s="6"/>
      <c r="D22" s="6"/>
      <c r="H22" s="7">
        <v>32800</v>
      </c>
      <c r="I22" s="7"/>
    </row>
    <row r="23" spans="1:9">
      <c r="A23" s="6" t="s">
        <v>65</v>
      </c>
      <c r="B23" s="6"/>
      <c r="C23" s="6"/>
      <c r="D23" s="6"/>
      <c r="E23" s="6"/>
      <c r="F23" s="6"/>
      <c r="H23" s="7">
        <v>55672.25</v>
      </c>
      <c r="I23" s="7"/>
    </row>
    <row r="24" spans="1:9">
      <c r="A24" s="6" t="s">
        <v>66</v>
      </c>
      <c r="B24" s="6"/>
      <c r="C24" s="6"/>
      <c r="D24" s="6"/>
      <c r="H24" s="7">
        <v>21500</v>
      </c>
      <c r="I24" s="7"/>
    </row>
    <row r="26" spans="1:9">
      <c r="A26" s="12" t="s">
        <v>14</v>
      </c>
      <c r="B26" s="12"/>
      <c r="C26" s="12"/>
      <c r="D26" s="12"/>
      <c r="E26" s="2"/>
      <c r="F26" s="2"/>
      <c r="G26" s="2"/>
      <c r="H26" s="13">
        <f>H27+H28+H29</f>
        <v>24583.07</v>
      </c>
      <c r="I26" s="14"/>
    </row>
    <row r="27" spans="1:9">
      <c r="A27" s="6" t="s">
        <v>15</v>
      </c>
      <c r="B27" s="6"/>
      <c r="C27" s="6"/>
      <c r="D27" s="6"/>
      <c r="H27" s="7">
        <v>10000</v>
      </c>
      <c r="I27" s="8"/>
    </row>
    <row r="28" spans="1:9">
      <c r="A28" s="6" t="s">
        <v>16</v>
      </c>
      <c r="B28" s="6"/>
      <c r="C28" s="6"/>
      <c r="D28" s="6"/>
      <c r="E28" s="6"/>
      <c r="H28" s="7">
        <v>13000</v>
      </c>
      <c r="I28" s="8"/>
    </row>
    <row r="29" spans="1:9">
      <c r="A29" s="6" t="s">
        <v>17</v>
      </c>
      <c r="B29" s="6"/>
      <c r="C29" s="6"/>
      <c r="D29" s="6"/>
      <c r="H29" s="7">
        <v>1583.07</v>
      </c>
      <c r="I29" s="8"/>
    </row>
    <row r="31" spans="1:9">
      <c r="A31" s="12" t="s">
        <v>18</v>
      </c>
      <c r="B31" s="12"/>
      <c r="C31" s="12"/>
      <c r="D31" s="12"/>
      <c r="E31" s="2"/>
      <c r="F31" s="2"/>
      <c r="G31" s="2"/>
      <c r="H31" s="13">
        <f>H32+H33+H34</f>
        <v>170474.95</v>
      </c>
      <c r="I31" s="14"/>
    </row>
    <row r="32" spans="1:9">
      <c r="A32" s="6" t="s">
        <v>19</v>
      </c>
      <c r="B32" s="6"/>
      <c r="C32" s="6"/>
      <c r="D32" s="6"/>
      <c r="H32" s="7">
        <v>70474.95</v>
      </c>
      <c r="I32" s="8"/>
    </row>
    <row r="33" spans="1:9">
      <c r="A33" s="6" t="s">
        <v>20</v>
      </c>
      <c r="B33" s="6"/>
      <c r="C33" s="6"/>
      <c r="D33" s="6"/>
      <c r="H33" s="7">
        <v>33000</v>
      </c>
      <c r="I33" s="8"/>
    </row>
    <row r="34" spans="1:9">
      <c r="A34" s="6" t="s">
        <v>21</v>
      </c>
      <c r="B34" s="6"/>
      <c r="C34" s="6"/>
      <c r="D34" s="6"/>
      <c r="H34" s="7">
        <v>67000</v>
      </c>
      <c r="I34" s="8"/>
    </row>
    <row r="36" spans="1:9">
      <c r="A36" s="12" t="s">
        <v>22</v>
      </c>
      <c r="B36" s="12"/>
      <c r="C36" s="12"/>
      <c r="D36" s="12"/>
      <c r="E36" s="2"/>
      <c r="F36" s="2"/>
      <c r="G36" s="2"/>
      <c r="H36" s="13">
        <f>H37+H38+H39+H40+H41+H42+H43+H44+H45+H46+H47+H48+H49+H51+H50+H52+H53+H54+H55+H56+H57+H58+H59+H60+H61+H62+H63+H64+H65+H66+H67+H68+H69+H70+H71+H72+H73+H74+H75+H76</f>
        <v>267921.06</v>
      </c>
      <c r="I36" s="14"/>
    </row>
    <row r="37" spans="1:9">
      <c r="A37" s="6" t="s">
        <v>23</v>
      </c>
      <c r="B37" s="6"/>
      <c r="C37" s="6"/>
      <c r="D37" s="6"/>
      <c r="H37" s="7">
        <v>44500</v>
      </c>
      <c r="I37" s="8"/>
    </row>
    <row r="38" spans="1:9">
      <c r="A38" s="6" t="s">
        <v>24</v>
      </c>
      <c r="B38" s="6"/>
      <c r="C38" s="6"/>
      <c r="D38" s="6"/>
      <c r="H38" s="7">
        <v>8000</v>
      </c>
      <c r="I38" s="8"/>
    </row>
    <row r="39" spans="1:9">
      <c r="A39" s="6" t="s">
        <v>25</v>
      </c>
      <c r="B39" s="6"/>
      <c r="C39" s="6"/>
      <c r="D39" s="6"/>
      <c r="H39" s="7">
        <v>7000</v>
      </c>
      <c r="I39" s="8"/>
    </row>
    <row r="40" spans="1:9">
      <c r="A40" s="6" t="s">
        <v>26</v>
      </c>
      <c r="B40" s="6"/>
      <c r="C40" s="6"/>
      <c r="D40" s="6"/>
      <c r="H40" s="7">
        <v>9489.77</v>
      </c>
      <c r="I40" s="8"/>
    </row>
    <row r="41" spans="1:9">
      <c r="A41" s="6" t="s">
        <v>27</v>
      </c>
      <c r="B41" s="6"/>
      <c r="C41" s="6"/>
      <c r="D41" s="6"/>
      <c r="H41" s="7">
        <v>6000</v>
      </c>
      <c r="I41" s="8"/>
    </row>
    <row r="42" spans="1:9">
      <c r="A42" s="6" t="s">
        <v>28</v>
      </c>
      <c r="B42" s="6"/>
      <c r="C42" s="6"/>
      <c r="D42" s="6"/>
      <c r="H42" s="7">
        <v>7000</v>
      </c>
      <c r="I42" s="8"/>
    </row>
    <row r="43" spans="1:9">
      <c r="A43" s="6" t="s">
        <v>29</v>
      </c>
      <c r="B43" s="6"/>
      <c r="C43" s="6"/>
      <c r="D43" s="6"/>
      <c r="H43" s="7">
        <v>3500</v>
      </c>
      <c r="I43" s="8"/>
    </row>
    <row r="44" spans="1:9">
      <c r="A44" s="6" t="s">
        <v>30</v>
      </c>
      <c r="B44" s="6"/>
      <c r="C44" s="6"/>
      <c r="D44" s="6"/>
      <c r="H44" s="7">
        <v>13078.13</v>
      </c>
      <c r="I44" s="8"/>
    </row>
    <row r="45" spans="1:9">
      <c r="A45" s="6" t="s">
        <v>31</v>
      </c>
      <c r="B45" s="6"/>
      <c r="C45" s="6"/>
      <c r="D45" s="6"/>
      <c r="H45" s="7">
        <v>1500</v>
      </c>
      <c r="I45" s="8"/>
    </row>
    <row r="46" spans="1:9">
      <c r="A46" s="6" t="s">
        <v>32</v>
      </c>
      <c r="B46" s="6"/>
      <c r="C46" s="6"/>
      <c r="D46" s="6"/>
      <c r="H46" s="7">
        <v>12000</v>
      </c>
      <c r="I46" s="8"/>
    </row>
    <row r="47" spans="1:9">
      <c r="A47" s="6" t="s">
        <v>33</v>
      </c>
      <c r="B47" s="6"/>
      <c r="C47" s="6"/>
      <c r="D47" s="6"/>
      <c r="H47" s="7">
        <v>7000</v>
      </c>
      <c r="I47" s="8"/>
    </row>
    <row r="48" spans="1:9">
      <c r="A48" s="6" t="s">
        <v>34</v>
      </c>
      <c r="B48" s="6"/>
      <c r="C48" s="6"/>
      <c r="D48" s="6"/>
      <c r="H48" s="7">
        <v>4000</v>
      </c>
      <c r="I48" s="8"/>
    </row>
    <row r="49" spans="1:9">
      <c r="A49" s="6" t="s">
        <v>35</v>
      </c>
      <c r="B49" s="6"/>
      <c r="C49" s="6"/>
      <c r="D49" s="6"/>
      <c r="H49" s="7">
        <v>4000</v>
      </c>
      <c r="I49" s="8"/>
    </row>
    <row r="50" spans="1:9">
      <c r="A50" s="6" t="s">
        <v>36</v>
      </c>
      <c r="B50" s="6"/>
      <c r="C50" s="6"/>
      <c r="D50" s="6"/>
      <c r="H50" s="7">
        <v>2000</v>
      </c>
      <c r="I50" s="8"/>
    </row>
    <row r="51" spans="1:9">
      <c r="A51" s="6" t="s">
        <v>37</v>
      </c>
      <c r="B51" s="6"/>
      <c r="C51" s="6"/>
      <c r="D51" s="6"/>
      <c r="H51" s="7">
        <v>2000</v>
      </c>
      <c r="I51" s="8"/>
    </row>
    <row r="52" spans="1:9">
      <c r="A52" s="6" t="s">
        <v>38</v>
      </c>
      <c r="B52" s="6"/>
      <c r="C52" s="6"/>
      <c r="D52" s="6"/>
      <c r="H52" s="7">
        <v>24158.31</v>
      </c>
      <c r="I52" s="8"/>
    </row>
    <row r="53" spans="1:9">
      <c r="A53" s="6" t="s">
        <v>39</v>
      </c>
      <c r="B53" s="6"/>
      <c r="C53" s="6"/>
      <c r="D53" s="6"/>
      <c r="H53" s="7">
        <v>1500</v>
      </c>
      <c r="I53" s="8"/>
    </row>
    <row r="54" spans="1:9">
      <c r="A54" s="6" t="s">
        <v>40</v>
      </c>
      <c r="B54" s="6"/>
      <c r="C54" s="6"/>
      <c r="D54" s="6"/>
      <c r="E54" s="6"/>
      <c r="H54" s="7">
        <v>18320</v>
      </c>
      <c r="I54" s="8"/>
    </row>
    <row r="55" spans="1:9">
      <c r="A55" s="6" t="s">
        <v>41</v>
      </c>
      <c r="B55" s="6"/>
      <c r="C55" s="6"/>
      <c r="D55" s="6"/>
      <c r="H55" s="7">
        <v>1500</v>
      </c>
      <c r="I55" s="8"/>
    </row>
    <row r="56" spans="1:9">
      <c r="A56" s="6" t="s">
        <v>42</v>
      </c>
      <c r="B56" s="6"/>
      <c r="C56" s="6"/>
      <c r="D56" s="6"/>
      <c r="H56" s="7">
        <v>2000</v>
      </c>
      <c r="I56" s="8"/>
    </row>
    <row r="57" spans="1:9">
      <c r="A57" s="6" t="s">
        <v>43</v>
      </c>
      <c r="B57" s="6"/>
      <c r="C57" s="6"/>
      <c r="D57" s="6"/>
      <c r="H57" s="11">
        <v>700</v>
      </c>
      <c r="I57" s="11"/>
    </row>
    <row r="58" spans="1:9">
      <c r="A58" s="6" t="s">
        <v>44</v>
      </c>
      <c r="B58" s="6"/>
      <c r="C58" s="6"/>
      <c r="D58" s="6"/>
      <c r="H58" s="8">
        <v>243.75</v>
      </c>
      <c r="I58" s="8"/>
    </row>
    <row r="59" spans="1:9">
      <c r="A59" s="6" t="s">
        <v>45</v>
      </c>
      <c r="B59" s="6"/>
      <c r="C59" s="6"/>
      <c r="D59" s="6"/>
      <c r="H59" s="7">
        <v>2975.7</v>
      </c>
      <c r="I59" s="8"/>
    </row>
    <row r="60" spans="1:9">
      <c r="A60" s="6" t="s">
        <v>46</v>
      </c>
      <c r="B60" s="6"/>
      <c r="C60" s="6"/>
      <c r="D60" s="6"/>
      <c r="H60" s="7">
        <v>4000</v>
      </c>
      <c r="I60" s="8"/>
    </row>
    <row r="61" spans="1:9">
      <c r="A61" s="6" t="s">
        <v>47</v>
      </c>
      <c r="B61" s="6"/>
      <c r="C61" s="6"/>
      <c r="D61" s="6"/>
      <c r="E61" s="6"/>
      <c r="H61" s="7">
        <v>8000</v>
      </c>
      <c r="I61" s="8"/>
    </row>
    <row r="62" spans="1:9">
      <c r="A62" s="6" t="s">
        <v>63</v>
      </c>
      <c r="B62" s="6"/>
      <c r="C62" s="6"/>
      <c r="D62" s="6"/>
      <c r="E62" s="6"/>
      <c r="F62" s="6"/>
      <c r="G62" s="6"/>
      <c r="H62" s="11">
        <v>500</v>
      </c>
      <c r="I62" s="11"/>
    </row>
    <row r="63" spans="1:9">
      <c r="A63" s="6" t="s">
        <v>48</v>
      </c>
      <c r="B63" s="6"/>
      <c r="C63" s="6"/>
      <c r="D63" s="6"/>
      <c r="H63" s="11">
        <v>500</v>
      </c>
      <c r="I63" s="11"/>
    </row>
    <row r="64" spans="1:9">
      <c r="A64" s="6" t="s">
        <v>49</v>
      </c>
      <c r="B64" s="6"/>
      <c r="C64" s="6"/>
      <c r="D64" s="6"/>
      <c r="H64" s="11">
        <v>800</v>
      </c>
      <c r="I64" s="11"/>
    </row>
    <row r="65" spans="1:9">
      <c r="A65" s="6" t="s">
        <v>50</v>
      </c>
      <c r="B65" s="6"/>
      <c r="C65" s="6"/>
      <c r="D65" s="6"/>
      <c r="H65" s="7">
        <v>2000</v>
      </c>
      <c r="I65" s="8"/>
    </row>
    <row r="66" spans="1:9">
      <c r="A66" s="6" t="s">
        <v>51</v>
      </c>
      <c r="B66" s="6"/>
      <c r="C66" s="6"/>
      <c r="D66" s="6"/>
      <c r="E66" s="6"/>
      <c r="H66" s="7">
        <v>1500</v>
      </c>
      <c r="I66" s="8"/>
    </row>
    <row r="67" spans="1:9">
      <c r="A67" s="6" t="s">
        <v>52</v>
      </c>
      <c r="B67" s="6"/>
      <c r="C67" s="6"/>
      <c r="D67" s="6"/>
      <c r="H67" s="9">
        <v>1500</v>
      </c>
      <c r="I67" s="10"/>
    </row>
    <row r="68" spans="1:9">
      <c r="A68" s="6" t="s">
        <v>53</v>
      </c>
      <c r="B68" s="6"/>
      <c r="C68" s="6"/>
      <c r="D68" s="6"/>
      <c r="H68" s="9">
        <v>9997.7999999999993</v>
      </c>
      <c r="I68" s="10"/>
    </row>
    <row r="69" spans="1:9">
      <c r="A69" s="6" t="s">
        <v>54</v>
      </c>
      <c r="B69" s="6"/>
      <c r="C69" s="6"/>
      <c r="D69" s="6"/>
      <c r="H69" s="9">
        <v>1000</v>
      </c>
      <c r="I69" s="10"/>
    </row>
    <row r="70" spans="1:9">
      <c r="A70" s="6" t="s">
        <v>55</v>
      </c>
      <c r="B70" s="6"/>
      <c r="C70" s="6"/>
      <c r="D70" s="6"/>
      <c r="H70" s="9">
        <v>30000</v>
      </c>
      <c r="I70" s="10"/>
    </row>
    <row r="71" spans="1:9">
      <c r="A71" s="6" t="s">
        <v>56</v>
      </c>
      <c r="B71" s="6"/>
      <c r="C71" s="6"/>
      <c r="D71" s="6"/>
      <c r="H71" s="9">
        <v>2500</v>
      </c>
      <c r="I71" s="10"/>
    </row>
    <row r="72" spans="1:9">
      <c r="A72" s="6" t="s">
        <v>57</v>
      </c>
      <c r="B72" s="6"/>
      <c r="C72" s="6"/>
      <c r="D72" s="6"/>
      <c r="H72" s="7">
        <v>8500</v>
      </c>
      <c r="I72" s="8"/>
    </row>
    <row r="73" spans="1:9">
      <c r="A73" s="6" t="s">
        <v>58</v>
      </c>
      <c r="B73" s="6"/>
      <c r="C73" s="6"/>
      <c r="D73" s="6"/>
      <c r="H73" s="7">
        <v>1500</v>
      </c>
      <c r="I73" s="8"/>
    </row>
    <row r="74" spans="1:9">
      <c r="A74" s="6" t="s">
        <v>59</v>
      </c>
      <c r="B74" s="6"/>
      <c r="C74" s="6"/>
      <c r="D74" s="6"/>
      <c r="E74" s="6"/>
      <c r="F74" s="6"/>
      <c r="H74" s="7">
        <v>1000</v>
      </c>
      <c r="I74" s="8"/>
    </row>
    <row r="75" spans="1:9">
      <c r="A75" s="6" t="s">
        <v>60</v>
      </c>
      <c r="B75" s="6"/>
      <c r="C75" s="6"/>
      <c r="D75" s="6"/>
      <c r="H75" s="7">
        <v>3000</v>
      </c>
      <c r="I75" s="8"/>
    </row>
    <row r="76" spans="1:9">
      <c r="A76" s="6" t="s">
        <v>61</v>
      </c>
      <c r="B76" s="6"/>
      <c r="C76" s="6"/>
      <c r="D76" s="6"/>
      <c r="E76" s="6"/>
      <c r="F76" s="6"/>
      <c r="H76" s="7">
        <v>9157.6</v>
      </c>
      <c r="I76" s="8"/>
    </row>
    <row r="77" spans="1:9">
      <c r="A77" s="3"/>
      <c r="B77" s="3"/>
      <c r="C77" s="3"/>
      <c r="D77" s="3"/>
      <c r="E77" s="3"/>
      <c r="F77" s="3"/>
      <c r="G77" s="3"/>
      <c r="H77" s="3"/>
      <c r="I77" s="3"/>
    </row>
  </sheetData>
  <mergeCells count="134">
    <mergeCell ref="A7:D7"/>
    <mergeCell ref="A8:D8"/>
    <mergeCell ref="A9:D9"/>
    <mergeCell ref="A10:D10"/>
    <mergeCell ref="A11:D11"/>
    <mergeCell ref="A12:D12"/>
    <mergeCell ref="A1:I2"/>
    <mergeCell ref="C3:G3"/>
    <mergeCell ref="A5:C5"/>
    <mergeCell ref="A6:C6"/>
    <mergeCell ref="H7:I7"/>
    <mergeCell ref="H8:I8"/>
    <mergeCell ref="G6:I6"/>
    <mergeCell ref="A15:D15"/>
    <mergeCell ref="H15:I15"/>
    <mergeCell ref="A17:D17"/>
    <mergeCell ref="H17:I17"/>
    <mergeCell ref="A19:D19"/>
    <mergeCell ref="H19:I19"/>
    <mergeCell ref="H9:I9"/>
    <mergeCell ref="H10:I10"/>
    <mergeCell ref="H11:I11"/>
    <mergeCell ref="H12:I12"/>
    <mergeCell ref="A13:D13"/>
    <mergeCell ref="H13:I13"/>
    <mergeCell ref="A27:D27"/>
    <mergeCell ref="A29:D29"/>
    <mergeCell ref="H27:I27"/>
    <mergeCell ref="H28:I28"/>
    <mergeCell ref="H29:I29"/>
    <mergeCell ref="A28:E28"/>
    <mergeCell ref="A20:D20"/>
    <mergeCell ref="A21:D21"/>
    <mergeCell ref="H20:I20"/>
    <mergeCell ref="H21:I21"/>
    <mergeCell ref="A26:D26"/>
    <mergeCell ref="H26:I26"/>
    <mergeCell ref="H36:I36"/>
    <mergeCell ref="A37:D37"/>
    <mergeCell ref="A38:D38"/>
    <mergeCell ref="A39:D39"/>
    <mergeCell ref="A40:D40"/>
    <mergeCell ref="A31:D31"/>
    <mergeCell ref="A32:D32"/>
    <mergeCell ref="H32:I32"/>
    <mergeCell ref="H33:I33"/>
    <mergeCell ref="H34:I34"/>
    <mergeCell ref="A33:D33"/>
    <mergeCell ref="A34:D34"/>
    <mergeCell ref="H31:I31"/>
    <mergeCell ref="A51:D51"/>
    <mergeCell ref="A52:D52"/>
    <mergeCell ref="A41:D41"/>
    <mergeCell ref="A42:D42"/>
    <mergeCell ref="A43:D43"/>
    <mergeCell ref="A44:D44"/>
    <mergeCell ref="A45:D45"/>
    <mergeCell ref="A46:D46"/>
    <mergeCell ref="A36:D36"/>
    <mergeCell ref="H41:I41"/>
    <mergeCell ref="H42:I42"/>
    <mergeCell ref="H43:I43"/>
    <mergeCell ref="H44:I44"/>
    <mergeCell ref="H45:I45"/>
    <mergeCell ref="A47:D47"/>
    <mergeCell ref="A48:D48"/>
    <mergeCell ref="A49:D49"/>
    <mergeCell ref="A50:D50"/>
    <mergeCell ref="A59:D59"/>
    <mergeCell ref="H59:I59"/>
    <mergeCell ref="A60:D60"/>
    <mergeCell ref="H60:I60"/>
    <mergeCell ref="A61:E61"/>
    <mergeCell ref="A62:G62"/>
    <mergeCell ref="A56:D56"/>
    <mergeCell ref="H56:I56"/>
    <mergeCell ref="A57:D57"/>
    <mergeCell ref="H57:I57"/>
    <mergeCell ref="A58:D58"/>
    <mergeCell ref="H58:I58"/>
    <mergeCell ref="A63:D63"/>
    <mergeCell ref="A64:D64"/>
    <mergeCell ref="A65:D65"/>
    <mergeCell ref="H61:I61"/>
    <mergeCell ref="H62:I62"/>
    <mergeCell ref="H63:I63"/>
    <mergeCell ref="H64:I64"/>
    <mergeCell ref="H65:I65"/>
    <mergeCell ref="H66:I66"/>
    <mergeCell ref="H67:I67"/>
    <mergeCell ref="H68:I68"/>
    <mergeCell ref="H69:I69"/>
    <mergeCell ref="H70:I70"/>
    <mergeCell ref="H71:I71"/>
    <mergeCell ref="H72:I72"/>
    <mergeCell ref="A66:E66"/>
    <mergeCell ref="A67:D67"/>
    <mergeCell ref="A68:D68"/>
    <mergeCell ref="A69:D69"/>
    <mergeCell ref="A70:D70"/>
    <mergeCell ref="A71:D71"/>
    <mergeCell ref="A73:D73"/>
    <mergeCell ref="A75:D75"/>
    <mergeCell ref="H73:I73"/>
    <mergeCell ref="H74:I74"/>
    <mergeCell ref="H75:I75"/>
    <mergeCell ref="H76:I76"/>
    <mergeCell ref="A74:F74"/>
    <mergeCell ref="A76:F76"/>
    <mergeCell ref="A72:D72"/>
    <mergeCell ref="H5:I5"/>
    <mergeCell ref="A55:D55"/>
    <mergeCell ref="A54:E54"/>
    <mergeCell ref="A22:D22"/>
    <mergeCell ref="A24:D24"/>
    <mergeCell ref="H22:I22"/>
    <mergeCell ref="H23:I23"/>
    <mergeCell ref="H24:I24"/>
    <mergeCell ref="A23:F23"/>
    <mergeCell ref="H52:I52"/>
    <mergeCell ref="H53:I53"/>
    <mergeCell ref="H54:I54"/>
    <mergeCell ref="H55:I55"/>
    <mergeCell ref="H46:I46"/>
    <mergeCell ref="H47:I47"/>
    <mergeCell ref="H48:I48"/>
    <mergeCell ref="H49:I49"/>
    <mergeCell ref="H50:I50"/>
    <mergeCell ref="H51:I51"/>
    <mergeCell ref="A53:D53"/>
    <mergeCell ref="H37:I37"/>
    <mergeCell ref="H38:I38"/>
    <mergeCell ref="H39:I39"/>
    <mergeCell ref="H40:I40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List1</vt:lpstr>
      <vt:lpstr>List2</vt:lpstr>
      <vt:lpstr>List3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Korisnik</dc:creator>
  <cp:lastModifiedBy>Ruža</cp:lastModifiedBy>
  <cp:lastPrinted>2016-02-18T12:46:27Z</cp:lastPrinted>
  <dcterms:created xsi:type="dcterms:W3CDTF">2016-02-18T07:12:50Z</dcterms:created>
  <dcterms:modified xsi:type="dcterms:W3CDTF">2016-02-18T13:03:01Z</dcterms:modified>
</cp:coreProperties>
</file>